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6\putni pojas 26 2\"/>
    </mc:Choice>
  </mc:AlternateContent>
  <xr:revisionPtr revIDLastSave="0" documentId="8_{8B858DE7-779C-4BFC-B956-753006CB8F33}" xr6:coauthVersionLast="36" xr6:coauthVersionMax="36" xr10:uidLastSave="{00000000-0000-0000-0000-000000000000}"/>
  <bookViews>
    <workbookView xWindow="0" yWindow="0" windowWidth="20490" windowHeight="62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18" i="1"/>
  <c r="A6" i="1" l="1"/>
  <c r="A7" i="1" s="1"/>
  <c r="F22" i="1"/>
  <c r="F21" i="1"/>
  <c r="F20" i="1"/>
  <c r="F19" i="1"/>
  <c r="F17" i="1"/>
  <c r="F16" i="1"/>
  <c r="F15" i="1"/>
  <c r="F14" i="1"/>
  <c r="F13" i="1"/>
  <c r="F12" i="1"/>
  <c r="F11" i="1"/>
  <c r="F10" i="1"/>
  <c r="F7" i="1"/>
  <c r="F6" i="1"/>
  <c r="F5" i="1"/>
  <c r="A13" i="1" l="1"/>
  <c r="A14" i="1" s="1"/>
  <c r="A15" i="1" s="1"/>
  <c r="F24" i="1" l="1"/>
  <c r="F25" i="1" s="1"/>
</calcChain>
</file>

<file path=xl/sharedStrings.xml><?xml version="1.0" encoding="utf-8"?>
<sst xmlns="http://schemas.openxmlformats.org/spreadsheetml/2006/main" count="46" uniqueCount="36">
  <si>
    <t>Р.бр.</t>
  </si>
  <si>
    <t>О П И С</t>
  </si>
  <si>
    <t>Јединица мере</t>
  </si>
  <si>
    <t>Количина</t>
  </si>
  <si>
    <t>Јединична цена</t>
  </si>
  <si>
    <t>Машински  ископ каналског рова у материјалу III и IV категорије са утоваром и одвозом до 3 км.</t>
  </si>
  <si>
    <t>Ручни  ископ каналског рова у материјалу III и IV категорије са утоваром и одвозом до 3 км.</t>
  </si>
  <si>
    <t>Разбијање постојећег бетона са утоваром и одвозом до 3км.</t>
  </si>
  <si>
    <t>Превоз и уградња бетонских цеви за цевасте пропусте (просечна транспортна дужина 20 км).</t>
  </si>
  <si>
    <t xml:space="preserve">                 - Ø 500 (армиране)</t>
  </si>
  <si>
    <t>mꞌ</t>
  </si>
  <si>
    <t>Бетонски радови у двостраној оплати  на изради улазних и излазних грађевина на пропустима и слично.</t>
  </si>
  <si>
    <t>Бетонски радови без оплате</t>
  </si>
  <si>
    <t>Набавка и уградња арматуре</t>
  </si>
  <si>
    <t>kg</t>
  </si>
  <si>
    <t>Сечење асфалта</t>
  </si>
  <si>
    <t>Затрпавање канала земљом из ископа</t>
  </si>
  <si>
    <t>ком</t>
  </si>
  <si>
    <t>Подизање постојећих металних шахт поклопаца на потребну коту</t>
  </si>
  <si>
    <t>Рад комбинирке на пословима који се не могу нормирати (ископ за пропусте, затрпавање цеви и друго)</t>
  </si>
  <si>
    <t>h</t>
  </si>
  <si>
    <t>Рад радника на пословима који се не могу нормирати ( сечење грана, чишћење постојећих пропуста и сл.)</t>
  </si>
  <si>
    <t xml:space="preserve">Укупна вредност понуде изражена у динарима без ПДВ-а </t>
  </si>
  <si>
    <t>ПДВ:</t>
  </si>
  <si>
    <t xml:space="preserve">Укупна вредност понуде изражена у динарима са ПДВ-ом </t>
  </si>
  <si>
    <t>Износ без ПДВ-а или цена паушалних обвезника</t>
  </si>
  <si>
    <t>Набавка и ручна уградња дробљеног каменог материјала 0-31,5мм у каналске ровове</t>
  </si>
  <si>
    <r>
      <t>m</t>
    </r>
    <r>
      <rPr>
        <vertAlign val="superscript"/>
        <sz val="12"/>
        <rFont val="Arial"/>
        <family val="2"/>
      </rPr>
      <t>3</t>
    </r>
  </si>
  <si>
    <t>t</t>
  </si>
  <si>
    <t>Набавка и уградња бетонског стуба 9/250, ископ темеља 1.0x1.0x0.5m са бетонирањем)</t>
  </si>
  <si>
    <t xml:space="preserve">                 - Ø 1000 (армиране)</t>
  </si>
  <si>
    <t>Израда и постављање заштитне ограде преко пропуста и мостова од металних цеви пречника ø6/4 (Висина ограде h=100cm, распон између стубова d=2m са хоризонталним цевима на висини од 50cm и 100cm, са фарбањем у жуту боју)</t>
  </si>
  <si>
    <t>а</t>
  </si>
  <si>
    <t>б</t>
  </si>
  <si>
    <t>Структура понуђене цене - Одржавање путног појаса, ЈН 15/26</t>
  </si>
  <si>
    <t>Понуђач:___________________________________________________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</si>
</sst>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1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sz val="12"/>
      <color rgb="FF9C5700"/>
      <name val="Arial"/>
      <family val="2"/>
    </font>
    <font>
      <sz val="12"/>
      <color rgb="FF9C0006"/>
      <name val="Arial"/>
      <family val="2"/>
    </font>
    <font>
      <sz val="12"/>
      <color rgb="FF0061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</cellStyleXfs>
  <cellXfs count="51">
    <xf numFmtId="0" fontId="0" fillId="0" borderId="0" xfId="0"/>
    <xf numFmtId="43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43" fontId="2" fillId="0" borderId="0" xfId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/>
    <xf numFmtId="0" fontId="3" fillId="0" borderId="0" xfId="0" applyFont="1"/>
    <xf numFmtId="43" fontId="2" fillId="0" borderId="0" xfId="1" applyFont="1" applyBorder="1"/>
    <xf numFmtId="43" fontId="2" fillId="0" borderId="0" xfId="1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43" fontId="7" fillId="2" borderId="12" xfId="1" applyFont="1" applyFill="1" applyBorder="1" applyAlignment="1">
      <alignment horizontal="center" vertical="center" wrapText="1"/>
    </xf>
    <xf numFmtId="43" fontId="7" fillId="2" borderId="14" xfId="1" applyFont="1" applyFill="1" applyBorder="1" applyAlignment="1">
      <alignment horizontal="center" vertical="center" wrapText="1"/>
    </xf>
    <xf numFmtId="43" fontId="10" fillId="5" borderId="14" xfId="4" applyNumberFormat="1" applyFont="1" applyBorder="1" applyAlignment="1">
      <alignment horizontal="center" vertical="center" wrapText="1"/>
    </xf>
    <xf numFmtId="43" fontId="11" fillId="4" borderId="14" xfId="3" applyNumberFormat="1" applyFont="1" applyBorder="1" applyAlignment="1">
      <alignment horizontal="justify" vertical="center" wrapText="1"/>
    </xf>
    <xf numFmtId="43" fontId="12" fillId="3" borderId="19" xfId="2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3" fontId="2" fillId="0" borderId="0" xfId="1" applyFont="1" applyBorder="1" applyAlignment="1">
      <alignment horizontal="center" vertical="center"/>
    </xf>
    <xf numFmtId="43" fontId="7" fillId="0" borderId="0" xfId="1" applyFont="1" applyBorder="1" applyAlignment="1">
      <alignment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10" fillId="5" borderId="11" xfId="4" applyFont="1" applyBorder="1" applyAlignment="1">
      <alignment horizontal="right" vertical="center" wrapText="1"/>
    </xf>
    <xf numFmtId="0" fontId="10" fillId="5" borderId="1" xfId="4" applyFont="1" applyBorder="1" applyAlignment="1">
      <alignment horizontal="right" vertical="center" wrapText="1"/>
    </xf>
    <xf numFmtId="0" fontId="11" fillId="4" borderId="11" xfId="3" applyFont="1" applyBorder="1" applyAlignment="1">
      <alignment horizontal="right" vertical="center" wrapText="1"/>
    </xf>
    <xf numFmtId="0" fontId="11" fillId="4" borderId="1" xfId="3" applyFont="1" applyBorder="1" applyAlignment="1">
      <alignment horizontal="right" vertical="center" wrapText="1"/>
    </xf>
    <xf numFmtId="0" fontId="12" fillId="3" borderId="17" xfId="2" applyFont="1" applyBorder="1" applyAlignment="1">
      <alignment horizontal="right" vertical="center" wrapText="1"/>
    </xf>
    <xf numFmtId="0" fontId="12" fillId="3" borderId="18" xfId="2" applyFont="1" applyBorder="1" applyAlignment="1">
      <alignment horizontal="right" vertical="center" wrapText="1"/>
    </xf>
    <xf numFmtId="43" fontId="7" fillId="2" borderId="12" xfId="1" applyFont="1" applyFill="1" applyBorder="1" applyAlignment="1">
      <alignment horizontal="center" vertical="center" wrapText="1"/>
    </xf>
    <xf numFmtId="43" fontId="7" fillId="2" borderId="13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/>
    </xf>
    <xf numFmtId="0" fontId="9" fillId="6" borderId="23" xfId="0" applyFont="1" applyFill="1" applyBorder="1" applyAlignment="1">
      <alignment horizontal="center" vertical="center"/>
    </xf>
    <xf numFmtId="0" fontId="9" fillId="6" borderId="24" xfId="0" applyFont="1" applyFill="1" applyBorder="1" applyAlignment="1">
      <alignment horizontal="center" vertical="center"/>
    </xf>
  </cellXfs>
  <cellStyles count="5">
    <cellStyle name="Bad" xfId="3" builtinId="27"/>
    <cellStyle name="Comma" xfId="1" builtinId="3"/>
    <cellStyle name="Good" xfId="2" builtinId="26"/>
    <cellStyle name="Neutral" xfId="4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topLeftCell="A24" zoomScaleNormal="100" workbookViewId="0">
      <selection activeCell="D33" sqref="D33"/>
    </sheetView>
  </sheetViews>
  <sheetFormatPr defaultRowHeight="15" x14ac:dyDescent="0.25"/>
  <cols>
    <col min="1" max="1" width="5.42578125" style="3" customWidth="1"/>
    <col min="2" max="2" width="29.5703125" style="3" customWidth="1"/>
    <col min="3" max="3" width="11.140625" style="3" customWidth="1"/>
    <col min="4" max="4" width="10.7109375" style="3" customWidth="1"/>
    <col min="5" max="5" width="13" style="3" customWidth="1"/>
    <col min="6" max="6" width="16.140625" style="9" customWidth="1"/>
    <col min="7" max="7" width="16.140625" style="1" bestFit="1" customWidth="1"/>
    <col min="8" max="8" width="15.28515625" style="2" customWidth="1"/>
    <col min="9" max="9" width="16.28515625" style="3" customWidth="1"/>
    <col min="10" max="16384" width="9.140625" style="3"/>
  </cols>
  <sheetData>
    <row r="1" spans="1:10" ht="42.75" customHeight="1" x14ac:dyDescent="0.25">
      <c r="A1" s="31" t="s">
        <v>34</v>
      </c>
      <c r="B1" s="32"/>
      <c r="C1" s="32"/>
      <c r="D1" s="32"/>
      <c r="E1" s="32"/>
      <c r="F1" s="33"/>
    </row>
    <row r="2" spans="1:10" ht="34.5" customHeight="1" x14ac:dyDescent="0.25">
      <c r="A2" s="48" t="s">
        <v>35</v>
      </c>
      <c r="B2" s="49"/>
      <c r="C2" s="49"/>
      <c r="D2" s="49"/>
      <c r="E2" s="49"/>
      <c r="F2" s="50"/>
    </row>
    <row r="3" spans="1:10" x14ac:dyDescent="0.25">
      <c r="A3" s="44" t="s">
        <v>0</v>
      </c>
      <c r="B3" s="45" t="s">
        <v>1</v>
      </c>
      <c r="C3" s="45" t="s">
        <v>2</v>
      </c>
      <c r="D3" s="45" t="s">
        <v>3</v>
      </c>
      <c r="E3" s="45" t="s">
        <v>4</v>
      </c>
      <c r="F3" s="40" t="s">
        <v>25</v>
      </c>
      <c r="G3" s="4"/>
    </row>
    <row r="4" spans="1:10" ht="43.5" customHeight="1" x14ac:dyDescent="0.25">
      <c r="A4" s="44"/>
      <c r="B4" s="45"/>
      <c r="C4" s="45"/>
      <c r="D4" s="45"/>
      <c r="E4" s="45"/>
      <c r="F4" s="41"/>
      <c r="G4" s="4"/>
    </row>
    <row r="5" spans="1:10" ht="66.75" customHeight="1" x14ac:dyDescent="0.25">
      <c r="A5" s="12">
        <v>1</v>
      </c>
      <c r="B5" s="11" t="s">
        <v>5</v>
      </c>
      <c r="C5" s="10" t="s">
        <v>27</v>
      </c>
      <c r="D5" s="10">
        <v>15</v>
      </c>
      <c r="E5" s="10"/>
      <c r="F5" s="14">
        <f>D5*E5</f>
        <v>0</v>
      </c>
      <c r="G5" s="4"/>
      <c r="I5" s="6"/>
    </row>
    <row r="6" spans="1:10" ht="66" customHeight="1" x14ac:dyDescent="0.25">
      <c r="A6" s="12">
        <f>A5+1</f>
        <v>2</v>
      </c>
      <c r="B6" s="11" t="s">
        <v>6</v>
      </c>
      <c r="C6" s="10" t="s">
        <v>27</v>
      </c>
      <c r="D6" s="10">
        <v>5</v>
      </c>
      <c r="E6" s="10"/>
      <c r="F6" s="14">
        <f t="shared" ref="F6:F7" si="0">D6*E6</f>
        <v>0</v>
      </c>
      <c r="G6" s="4"/>
      <c r="I6" s="6"/>
      <c r="J6" s="7"/>
    </row>
    <row r="7" spans="1:10" ht="62.25" customHeight="1" x14ac:dyDescent="0.25">
      <c r="A7" s="12">
        <f t="shared" ref="A7:A15" si="1">A6+1</f>
        <v>3</v>
      </c>
      <c r="B7" s="11" t="s">
        <v>7</v>
      </c>
      <c r="C7" s="10" t="s">
        <v>27</v>
      </c>
      <c r="D7" s="10">
        <v>5</v>
      </c>
      <c r="E7" s="10"/>
      <c r="F7" s="14">
        <f t="shared" si="0"/>
        <v>0</v>
      </c>
      <c r="G7" s="4"/>
      <c r="I7" s="6"/>
    </row>
    <row r="8" spans="1:10" ht="61.5" customHeight="1" x14ac:dyDescent="0.25">
      <c r="A8" s="46">
        <v>4</v>
      </c>
      <c r="B8" s="42" t="s">
        <v>8</v>
      </c>
      <c r="C8" s="25"/>
      <c r="D8" s="26"/>
      <c r="E8" s="26"/>
      <c r="F8" s="27"/>
      <c r="G8" s="4"/>
      <c r="H8" s="5"/>
      <c r="I8" s="6"/>
    </row>
    <row r="9" spans="1:10" ht="12.75" customHeight="1" x14ac:dyDescent="0.25">
      <c r="A9" s="47"/>
      <c r="B9" s="43"/>
      <c r="C9" s="28"/>
      <c r="D9" s="29"/>
      <c r="E9" s="29"/>
      <c r="F9" s="30"/>
      <c r="G9" s="4"/>
      <c r="H9" s="5"/>
      <c r="I9" s="6"/>
    </row>
    <row r="10" spans="1:10" ht="30" x14ac:dyDescent="0.25">
      <c r="A10" s="12" t="s">
        <v>32</v>
      </c>
      <c r="B10" s="11" t="s">
        <v>9</v>
      </c>
      <c r="C10" s="10" t="s">
        <v>10</v>
      </c>
      <c r="D10" s="10">
        <v>7</v>
      </c>
      <c r="E10" s="10"/>
      <c r="F10" s="14">
        <f t="shared" ref="F10:F22" si="2">D10*E10</f>
        <v>0</v>
      </c>
      <c r="G10" s="4"/>
      <c r="H10" s="5"/>
      <c r="I10" s="6"/>
    </row>
    <row r="11" spans="1:10" ht="30" x14ac:dyDescent="0.25">
      <c r="A11" s="12" t="s">
        <v>33</v>
      </c>
      <c r="B11" s="11" t="s">
        <v>30</v>
      </c>
      <c r="C11" s="10" t="s">
        <v>10</v>
      </c>
      <c r="D11" s="10">
        <v>7</v>
      </c>
      <c r="E11" s="10"/>
      <c r="F11" s="14">
        <f t="shared" si="2"/>
        <v>0</v>
      </c>
      <c r="G11" s="4"/>
      <c r="H11" s="5"/>
      <c r="I11" s="6"/>
    </row>
    <row r="12" spans="1:10" ht="73.5" customHeight="1" x14ac:dyDescent="0.25">
      <c r="A12" s="12">
        <v>5</v>
      </c>
      <c r="B12" s="11" t="s">
        <v>11</v>
      </c>
      <c r="C12" s="18" t="s">
        <v>27</v>
      </c>
      <c r="D12" s="10">
        <v>30</v>
      </c>
      <c r="E12" s="10"/>
      <c r="F12" s="13">
        <f t="shared" si="2"/>
        <v>0</v>
      </c>
      <c r="G12" s="19"/>
      <c r="H12" s="5"/>
      <c r="I12" s="6"/>
    </row>
    <row r="13" spans="1:10" ht="66.75" customHeight="1" x14ac:dyDescent="0.25">
      <c r="A13" s="12">
        <f t="shared" si="1"/>
        <v>6</v>
      </c>
      <c r="B13" s="11" t="s">
        <v>12</v>
      </c>
      <c r="C13" s="10" t="s">
        <v>27</v>
      </c>
      <c r="D13" s="10">
        <v>10</v>
      </c>
      <c r="E13" s="10"/>
      <c r="F13" s="14">
        <f t="shared" si="2"/>
        <v>0</v>
      </c>
      <c r="G13" s="4"/>
      <c r="H13" s="5"/>
      <c r="I13" s="6"/>
    </row>
    <row r="14" spans="1:10" ht="63.75" customHeight="1" x14ac:dyDescent="0.25">
      <c r="A14" s="12">
        <f t="shared" si="1"/>
        <v>7</v>
      </c>
      <c r="B14" s="11" t="s">
        <v>13</v>
      </c>
      <c r="C14" s="10" t="s">
        <v>14</v>
      </c>
      <c r="D14" s="10">
        <v>700</v>
      </c>
      <c r="E14" s="10"/>
      <c r="F14" s="14">
        <f t="shared" si="2"/>
        <v>0</v>
      </c>
      <c r="G14" s="4"/>
      <c r="H14" s="5"/>
      <c r="I14" s="6"/>
    </row>
    <row r="15" spans="1:10" ht="63.75" customHeight="1" x14ac:dyDescent="0.25">
      <c r="A15" s="12">
        <f t="shared" si="1"/>
        <v>8</v>
      </c>
      <c r="B15" s="11" t="s">
        <v>15</v>
      </c>
      <c r="C15" s="10" t="s">
        <v>10</v>
      </c>
      <c r="D15" s="10">
        <v>30</v>
      </c>
      <c r="E15" s="10"/>
      <c r="F15" s="14">
        <f t="shared" si="2"/>
        <v>0</v>
      </c>
      <c r="G15" s="4"/>
      <c r="H15" s="5"/>
      <c r="I15" s="6"/>
    </row>
    <row r="16" spans="1:10" ht="51" customHeight="1" x14ac:dyDescent="0.25">
      <c r="A16" s="12">
        <v>9</v>
      </c>
      <c r="B16" s="11" t="s">
        <v>16</v>
      </c>
      <c r="C16" s="10" t="s">
        <v>27</v>
      </c>
      <c r="D16" s="10">
        <v>5</v>
      </c>
      <c r="E16" s="10"/>
      <c r="F16" s="14">
        <f t="shared" si="2"/>
        <v>0</v>
      </c>
      <c r="G16" s="4"/>
      <c r="H16" s="5"/>
      <c r="I16" s="6"/>
    </row>
    <row r="17" spans="1:9" ht="57.75" customHeight="1" x14ac:dyDescent="0.25">
      <c r="A17" s="12">
        <v>10</v>
      </c>
      <c r="B17" s="11" t="s">
        <v>18</v>
      </c>
      <c r="C17" s="10" t="s">
        <v>17</v>
      </c>
      <c r="D17" s="10">
        <v>10</v>
      </c>
      <c r="E17" s="10"/>
      <c r="F17" s="14">
        <f t="shared" si="2"/>
        <v>0</v>
      </c>
      <c r="G17" s="4"/>
      <c r="H17"/>
      <c r="I17"/>
    </row>
    <row r="18" spans="1:9" ht="64.5" customHeight="1" x14ac:dyDescent="0.25">
      <c r="A18" s="12">
        <v>11</v>
      </c>
      <c r="B18" s="11" t="s">
        <v>26</v>
      </c>
      <c r="C18" s="10" t="s">
        <v>28</v>
      </c>
      <c r="D18" s="10">
        <v>60</v>
      </c>
      <c r="E18" s="10"/>
      <c r="F18" s="14">
        <f>D18*E18</f>
        <v>0</v>
      </c>
      <c r="G18" s="4"/>
      <c r="H18"/>
      <c r="I18"/>
    </row>
    <row r="19" spans="1:9" ht="73.5" customHeight="1" x14ac:dyDescent="0.25">
      <c r="A19" s="12">
        <v>12</v>
      </c>
      <c r="B19" s="11" t="s">
        <v>19</v>
      </c>
      <c r="C19" s="10" t="s">
        <v>20</v>
      </c>
      <c r="D19" s="10">
        <v>40</v>
      </c>
      <c r="E19" s="10"/>
      <c r="F19" s="14">
        <f t="shared" si="2"/>
        <v>0</v>
      </c>
      <c r="G19" s="4"/>
      <c r="H19"/>
      <c r="I19"/>
    </row>
    <row r="20" spans="1:9" ht="67.5" customHeight="1" x14ac:dyDescent="0.25">
      <c r="A20" s="12">
        <v>13</v>
      </c>
      <c r="B20" s="11" t="s">
        <v>21</v>
      </c>
      <c r="C20" s="10" t="s">
        <v>20</v>
      </c>
      <c r="D20" s="10">
        <v>40</v>
      </c>
      <c r="E20" s="10"/>
      <c r="F20" s="14">
        <f t="shared" si="2"/>
        <v>0</v>
      </c>
      <c r="G20" s="4"/>
      <c r="H20"/>
      <c r="I20"/>
    </row>
    <row r="21" spans="1:9" ht="73.5" customHeight="1" x14ac:dyDescent="0.25">
      <c r="A21" s="12">
        <v>14</v>
      </c>
      <c r="B21" s="11" t="s">
        <v>29</v>
      </c>
      <c r="C21" s="10" t="s">
        <v>17</v>
      </c>
      <c r="D21" s="10">
        <v>5</v>
      </c>
      <c r="E21" s="10"/>
      <c r="F21" s="14">
        <f t="shared" si="2"/>
        <v>0</v>
      </c>
      <c r="G21" s="4"/>
      <c r="H21"/>
      <c r="I21"/>
    </row>
    <row r="22" spans="1:9" ht="157.5" customHeight="1" x14ac:dyDescent="0.25">
      <c r="A22" s="12">
        <v>15</v>
      </c>
      <c r="B22" s="11" t="s">
        <v>31</v>
      </c>
      <c r="C22" s="10" t="s">
        <v>10</v>
      </c>
      <c r="D22" s="10">
        <v>70</v>
      </c>
      <c r="E22" s="10"/>
      <c r="F22" s="14">
        <f t="shared" si="2"/>
        <v>0</v>
      </c>
      <c r="G22" s="4"/>
      <c r="H22"/>
      <c r="I22"/>
    </row>
    <row r="23" spans="1:9" s="23" customFormat="1" ht="18" customHeight="1" x14ac:dyDescent="0.2">
      <c r="A23" s="34" t="s">
        <v>22</v>
      </c>
      <c r="B23" s="35"/>
      <c r="C23" s="35"/>
      <c r="D23" s="35"/>
      <c r="E23" s="35"/>
      <c r="F23" s="15">
        <f>SUM(F5:F22)</f>
        <v>0</v>
      </c>
      <c r="G23" s="20"/>
      <c r="H23" s="21"/>
      <c r="I23" s="22"/>
    </row>
    <row r="24" spans="1:9" s="23" customFormat="1" ht="18" customHeight="1" x14ac:dyDescent="0.2">
      <c r="A24" s="36" t="s">
        <v>23</v>
      </c>
      <c r="B24" s="37"/>
      <c r="C24" s="37"/>
      <c r="D24" s="37"/>
      <c r="E24" s="37"/>
      <c r="F24" s="16">
        <f>F23*0.2</f>
        <v>0</v>
      </c>
      <c r="G24" s="20"/>
      <c r="H24" s="24"/>
    </row>
    <row r="25" spans="1:9" s="23" customFormat="1" ht="18" customHeight="1" thickBot="1" x14ac:dyDescent="0.25">
      <c r="A25" s="38" t="s">
        <v>24</v>
      </c>
      <c r="B25" s="39"/>
      <c r="C25" s="39"/>
      <c r="D25" s="39"/>
      <c r="E25" s="39"/>
      <c r="F25" s="17">
        <f>F23+F24</f>
        <v>0</v>
      </c>
      <c r="G25" s="20"/>
      <c r="H25" s="21"/>
    </row>
    <row r="26" spans="1:9" x14ac:dyDescent="0.25">
      <c r="F26" s="8"/>
      <c r="G26" s="4"/>
    </row>
    <row r="27" spans="1:9" x14ac:dyDescent="0.25">
      <c r="F27" s="8"/>
      <c r="G27" s="4"/>
    </row>
  </sheetData>
  <mergeCells count="13">
    <mergeCell ref="A1:F1"/>
    <mergeCell ref="A23:E23"/>
    <mergeCell ref="A24:E24"/>
    <mergeCell ref="A25:E25"/>
    <mergeCell ref="F3:F4"/>
    <mergeCell ref="B8:B9"/>
    <mergeCell ref="A3:A4"/>
    <mergeCell ref="B3:B4"/>
    <mergeCell ref="C3:C4"/>
    <mergeCell ref="D3:D4"/>
    <mergeCell ref="E3:E4"/>
    <mergeCell ref="A8:A9"/>
    <mergeCell ref="A2:F2"/>
  </mergeCells>
  <pageMargins left="0.7" right="0.7" top="0.75" bottom="0.75" header="0.3" footer="0.3"/>
  <pageSetup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Direkcija12</dc:creator>
  <cp:lastModifiedBy>Korisnik</cp:lastModifiedBy>
  <cp:lastPrinted>2026-04-21T08:27:35Z</cp:lastPrinted>
  <dcterms:created xsi:type="dcterms:W3CDTF">2019-12-12T08:57:51Z</dcterms:created>
  <dcterms:modified xsi:type="dcterms:W3CDTF">2026-06-05T10:09:15Z</dcterms:modified>
</cp:coreProperties>
</file>